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/>
</workbook>
</file>

<file path=xl/calcChain.xml><?xml version="1.0" encoding="utf-8"?>
<calcChain xmlns="http://schemas.openxmlformats.org/spreadsheetml/2006/main">
  <c r="M56" i="16"/>
  <c r="L60" l="1"/>
  <c r="M60"/>
  <c r="K60"/>
  <c r="L56" l="1"/>
  <c r="K56"/>
  <c r="M24" l="1"/>
  <c r="L24"/>
  <c r="K24"/>
  <c r="M22"/>
  <c r="L22"/>
  <c r="K22"/>
  <c r="M18"/>
  <c r="L18"/>
  <c r="L17" s="1"/>
  <c r="L16" s="1"/>
  <c r="K18"/>
  <c r="K17" l="1"/>
  <c r="K16" s="1"/>
  <c r="M17"/>
  <c r="M16" s="1"/>
  <c r="M59"/>
  <c r="M58" s="1"/>
  <c r="L59"/>
  <c r="L58" s="1"/>
  <c r="K59"/>
  <c r="K58" s="1"/>
  <c r="M54"/>
  <c r="M53" s="1"/>
  <c r="L54"/>
  <c r="L53" s="1"/>
  <c r="K54"/>
  <c r="K53" s="1"/>
  <c r="K52" s="1"/>
  <c r="M49"/>
  <c r="M48" s="1"/>
  <c r="M47" s="1"/>
  <c r="L49"/>
  <c r="L48" s="1"/>
  <c r="L47" s="1"/>
  <c r="K49"/>
  <c r="K48" s="1"/>
  <c r="K47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46" l="1"/>
  <c r="K45" s="1"/>
  <c r="L32"/>
  <c r="L29" s="1"/>
  <c r="L10" s="1"/>
  <c r="L52"/>
  <c r="L46" s="1"/>
  <c r="L45" s="1"/>
  <c r="M32"/>
  <c r="M29" s="1"/>
  <c r="M10" s="1"/>
  <c r="M52"/>
  <c r="K32"/>
  <c r="K29" s="1"/>
  <c r="K10" s="1"/>
  <c r="K52" i="5"/>
  <c r="K51" s="1"/>
  <c r="K50" s="1"/>
  <c r="M46" i="16" l="1"/>
  <c r="M45" s="1"/>
  <c r="M63" s="1"/>
  <c r="L63"/>
  <c r="K63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<sst xmlns="http://schemas.openxmlformats.org/spreadsheetml/2006/main" count="1081" uniqueCount="193">
  <si>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</si>
  <si>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</si>
  <si>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</si>
  <si>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</si>
  <si>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</si>
  <si>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</si>
  <si>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</si>
  <si>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</si>
  <si>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</si>
  <si>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</si>
  <si>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</si>
  <si>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</si>
  <si>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</si>
  <si>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</si>
  <si>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</si>
  <si>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</si>
  <si>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</si>
  <si>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</si>
  <si>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</si>
  <si>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</si>
  <si>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</si>
  <si>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</si>
  <si>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</si>
  <si>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</si>
  <si>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</si>
  <si>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</si>
  <si>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</si>
  <si>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</si>
  <si>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</si>
  <si>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</si>
  <si>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</si>
  <si>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</si>
  <si>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</si>
  <si>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</si>
  <si>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</si>
  <si>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</si>
  <si>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</si>
  <si>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</si>
  <si>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</si>
  <si>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</si>
  <si>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</si>
  <si>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</si>
  <si>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</si>
  <si>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</si>
  <si>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</si>
  <si>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</si>
  <si>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</si>
  <si>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</si>
  <si>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</si>
  <si>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</si>
  <si>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</si>
  <si>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</si>
  <si>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</si>
  <si>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</si>
  <si>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</si>
  <si>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</si>
  <si>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</si>
  <si>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</si>
  <si>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</si>
  <si>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</si>
  <si>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</si>
  <si>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</si>
  <si>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</si>
  <si>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</si>
  <si>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</si>
  <si>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</si>
  <si>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</si>
  <si>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</si>
  <si>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</si>
  <si>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</si>
  <si>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</si>
  <si>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</si>
  <si>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</si>
  <si>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</si>
  <si>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</si>
  <si>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</si>
  <si>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</si>
  <si>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</si>
  <si>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</si>
  <si>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</si>
  <si>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</si>
  <si>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</si>
  <si>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</si>
  <si>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</si>
  <si>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</si>
  <si>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</si>
  <si>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</si>
  <si>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</si>
  <si>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</si>
  <si>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</si>
  <si>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</si>
  <si>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</si>
  <si>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</si>
  <si>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</si>
  <si>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</si>
  <si>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</si>
  <si>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</si>
  <si>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</si>
  <si>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</si>
  <si>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</si>
  <si>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</si>
  <si>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</si>
  <si>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</si>
  <si>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</si>
  <si>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</si>
  <si>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</si>
  <si>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</si>
  <si>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</si>
  <si>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</si>
  <si>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</si>
  <si>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</si>
  <si>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</si>
  <si>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</si>
  <si>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</si>
  <si>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</si>
  <si>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</si>
  <si>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</si>
  <si>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</si>
  <si>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</si>
  <si>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</si>
  <si>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</si>
  <si>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</si>
  <si>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</si>
  <si>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</si>
  <si>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</si>
  <si>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</si>
  <si>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</si>
  <si>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</si>
  <si>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</si>
  <si>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</si>
  <si>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</si>
  <si>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</si>
  <si>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</si>
  <si>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</si>
  <si>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</si>
  <si>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</si>
  <si>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</si>
  <si>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</si>
  <si>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</si>
  <si>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</si>
  <si>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</si>
  <si>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</si>
  <si>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</si>
  <si>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</si>
  <si>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</si>
  <si>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</si>
  <si>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</si>
  <si>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</si>
  <si>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</si>
  <si>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</si>
  <si>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</si>
  <si>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</si>
  <si>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</si>
  <si>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</si>
  <si>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</si>
  <si>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</si>
  <si>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</si>
  <si>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</si>
  <si>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</si>
  <si>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</si>
  <si>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</si>
  <si>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</si>
  <si>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</si>
  <si>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</si>
  <si>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</si>
  <si>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</si>
  <si>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</si>
  <si>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</si>
  <si>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</si>
  <si>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</si>
  <si>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</si>
  <si>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</si>
  <si>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</si>
  <si>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</si>
  <si>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</si>
  <si>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</si>
  <si>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</si>
  <si>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</si>
  <si>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</si>
  <si>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</si>
  <si>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</si>
  <si>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</si>
  <si>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</si>
  <si>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</si>
  <si>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</si>
  <si>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</si>
  <si>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</si>
  <si>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2023 год и плановый период 2024-2025 годов</t>
  </si>
  <si>
    <t>Всего доходы бюджета на 2025 год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</si>
  <si>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</si>
  <si>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</si>
  <si>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Приложение 2
к решению 
Совета депутатов  
от   00.00.2023 №  00-00-рс</t>
  </si>
  <si>
    <t>53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</si>
</sst>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35" t="s">
        <v>138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36" t="s">
        <v>0</v>
      </c>
      <c r="B6" s="37" t="s">
        <v>1</v>
      </c>
      <c r="C6" s="37"/>
      <c r="D6" s="37"/>
      <c r="E6" s="37"/>
      <c r="F6" s="37"/>
      <c r="G6" s="37"/>
      <c r="H6" s="37"/>
      <c r="I6" s="37"/>
      <c r="J6" s="38" t="s">
        <v>2</v>
      </c>
      <c r="K6" s="38" t="s">
        <v>148</v>
      </c>
    </row>
    <row r="7" spans="1:254" s="1" customFormat="1" ht="51" customHeight="1">
      <c r="A7" s="36"/>
      <c r="B7" s="41" t="s">
        <v>3</v>
      </c>
      <c r="C7" s="37" t="s">
        <v>4</v>
      </c>
      <c r="D7" s="37"/>
      <c r="E7" s="37"/>
      <c r="F7" s="37"/>
      <c r="G7" s="37"/>
      <c r="H7" s="37" t="s">
        <v>5</v>
      </c>
      <c r="I7" s="37"/>
      <c r="J7" s="39"/>
      <c r="K7" s="39"/>
    </row>
    <row r="8" spans="1:254" s="1" customFormat="1" ht="92.25" customHeight="1">
      <c r="A8" s="36"/>
      <c r="B8" s="41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40"/>
      <c r="K8" s="40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tabSelected="1" topLeftCell="A48" workbookViewId="0">
      <selection activeCell="A10" sqref="A10:A62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2" t="s">
        <v>191</v>
      </c>
      <c r="M1" s="42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35" t="s">
        <v>187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36" t="s">
        <v>0</v>
      </c>
      <c r="B6" s="37" t="s">
        <v>1</v>
      </c>
      <c r="C6" s="37"/>
      <c r="D6" s="37"/>
      <c r="E6" s="37"/>
      <c r="F6" s="37"/>
      <c r="G6" s="37"/>
      <c r="H6" s="37"/>
      <c r="I6" s="37"/>
      <c r="J6" s="38" t="s">
        <v>155</v>
      </c>
      <c r="K6" s="38" t="s">
        <v>156</v>
      </c>
      <c r="L6" s="38" t="s">
        <v>157</v>
      </c>
      <c r="M6" s="38" t="s">
        <v>188</v>
      </c>
    </row>
    <row r="7" spans="1:14" s="1" customFormat="1" ht="12.75">
      <c r="A7" s="36"/>
      <c r="B7" s="41" t="s">
        <v>3</v>
      </c>
      <c r="C7" s="37" t="s">
        <v>4</v>
      </c>
      <c r="D7" s="37"/>
      <c r="E7" s="37"/>
      <c r="F7" s="37"/>
      <c r="G7" s="37"/>
      <c r="H7" s="37" t="s">
        <v>5</v>
      </c>
      <c r="I7" s="37"/>
      <c r="J7" s="39"/>
      <c r="K7" s="39"/>
      <c r="L7" s="39"/>
      <c r="M7" s="39"/>
    </row>
    <row r="8" spans="1:14" s="1" customFormat="1" ht="153">
      <c r="A8" s="36"/>
      <c r="B8" s="41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40"/>
      <c r="K8" s="40"/>
      <c r="L8" s="40"/>
      <c r="M8" s="40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</f>
        <v>2281299</v>
      </c>
      <c r="L10" s="26">
        <f t="shared" ref="L10:M10" si="0">L11+L26+L29+L37+L41+L16</f>
        <v>2389868</v>
      </c>
      <c r="M10" s="26">
        <f t="shared" si="0"/>
        <v>2498694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440370</v>
      </c>
      <c r="L11" s="8">
        <f>L12</f>
        <v>466895</v>
      </c>
      <c r="M11" s="8">
        <f>M12</f>
        <v>490130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440370</v>
      </c>
      <c r="L12" s="8">
        <f>SUM(L13:L15)</f>
        <v>466895</v>
      </c>
      <c r="M12" s="8">
        <f>SUM(M13:M15)</f>
        <v>490130</v>
      </c>
      <c r="N12" s="17"/>
    </row>
    <row r="13" spans="1:14" ht="63.7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429720</v>
      </c>
      <c r="L13" s="8">
        <v>455730</v>
      </c>
      <c r="M13" s="8">
        <v>478520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5320</v>
      </c>
      <c r="L14" s="8">
        <v>5575</v>
      </c>
      <c r="M14" s="8">
        <v>5800</v>
      </c>
    </row>
    <row r="15" spans="1:14" ht="38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5330</v>
      </c>
      <c r="L15" s="8">
        <v>5590</v>
      </c>
      <c r="M15" s="8">
        <v>5810</v>
      </c>
    </row>
    <row r="16" spans="1:14" ht="38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726100</v>
      </c>
      <c r="L16" s="8">
        <f t="shared" ref="L16:M16" si="1">L17</f>
        <v>768000</v>
      </c>
      <c r="M16" s="8">
        <f t="shared" si="1"/>
        <v>813000</v>
      </c>
    </row>
    <row r="17" spans="1:13" ht="25.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726100</v>
      </c>
      <c r="L17" s="8">
        <f t="shared" ref="L17:M17" si="2">L18+L20+L22+L24</f>
        <v>768000</v>
      </c>
      <c r="M17" s="8">
        <f t="shared" si="2"/>
        <v>813000</v>
      </c>
    </row>
    <row r="18" spans="1:13" ht="63.7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343800</v>
      </c>
      <c r="L18" s="8">
        <f t="shared" ref="L18:M18" si="3">L19</f>
        <v>366400</v>
      </c>
      <c r="M18" s="8">
        <f t="shared" si="3"/>
        <v>388800</v>
      </c>
    </row>
    <row r="19" spans="1:13" ht="102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343800</v>
      </c>
      <c r="L19" s="8">
        <v>366400</v>
      </c>
      <c r="M19" s="8">
        <v>388800</v>
      </c>
    </row>
    <row r="20" spans="1:13" ht="76.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v>2400</v>
      </c>
      <c r="L20" s="8">
        <v>2500</v>
      </c>
      <c r="M20" s="8">
        <v>2600</v>
      </c>
    </row>
    <row r="21" spans="1:13" ht="114.7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2400</v>
      </c>
      <c r="L21" s="8">
        <v>2500</v>
      </c>
      <c r="M21" s="8">
        <v>1900</v>
      </c>
    </row>
    <row r="22" spans="1:13" ht="63.7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425300</v>
      </c>
      <c r="L22" s="8">
        <f t="shared" ref="L22:M22" si="4">L23</f>
        <v>447100</v>
      </c>
      <c r="M22" s="8">
        <f t="shared" si="4"/>
        <v>469500</v>
      </c>
    </row>
    <row r="23" spans="1:13" ht="102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425300</v>
      </c>
      <c r="L23" s="8">
        <v>447100</v>
      </c>
      <c r="M23" s="8">
        <v>469500</v>
      </c>
    </row>
    <row r="24" spans="1:13" ht="63.7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-45400</v>
      </c>
      <c r="L24" s="8">
        <f t="shared" ref="L24:M24" si="5">L25</f>
        <v>-48000</v>
      </c>
      <c r="M24" s="8">
        <f t="shared" si="5"/>
        <v>-47900</v>
      </c>
    </row>
    <row r="25" spans="1:13" ht="102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-45400</v>
      </c>
      <c r="L25" s="8">
        <v>-48000</v>
      </c>
      <c r="M25" s="8">
        <v>-47900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9592</v>
      </c>
      <c r="L26" s="8">
        <f>L27</f>
        <v>10178</v>
      </c>
      <c r="M26" s="8">
        <f>M27</f>
        <v>10768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9592</v>
      </c>
      <c r="L27" s="8">
        <f>SUM(L28:L28)</f>
        <v>10178</v>
      </c>
      <c r="M27" s="8">
        <f>SUM(M28:M28)</f>
        <v>10768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9592</v>
      </c>
      <c r="L28" s="8">
        <v>10178</v>
      </c>
      <c r="M28" s="8">
        <v>10768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1057104</v>
      </c>
      <c r="L29" s="8">
        <f>L30+L32</f>
        <v>1096662</v>
      </c>
      <c r="M29" s="8">
        <f>M30+M32</f>
        <v>1136663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360519</v>
      </c>
      <c r="L30" s="8">
        <f>L31</f>
        <v>380694</v>
      </c>
      <c r="M30" s="8">
        <f>M31</f>
        <v>401312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360519</v>
      </c>
      <c r="L31" s="8">
        <v>380694</v>
      </c>
      <c r="M31" s="8">
        <v>401312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696585</v>
      </c>
      <c r="L32" s="8">
        <f>L33+L35</f>
        <v>715968</v>
      </c>
      <c r="M32" s="8">
        <f>M33+M35</f>
        <v>735351</v>
      </c>
    </row>
    <row r="33" spans="1:14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85197</v>
      </c>
      <c r="L33" s="8">
        <f>L34</f>
        <v>85197</v>
      </c>
      <c r="M33" s="8">
        <f>M34</f>
        <v>85197</v>
      </c>
    </row>
    <row r="34" spans="1:14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85197</v>
      </c>
      <c r="L34" s="8">
        <v>85197</v>
      </c>
      <c r="M34" s="8">
        <v>85197</v>
      </c>
    </row>
    <row r="35" spans="1:14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611388</v>
      </c>
      <c r="L35" s="8">
        <f>L36</f>
        <v>630771</v>
      </c>
      <c r="M35" s="8">
        <f>M36</f>
        <v>650154</v>
      </c>
    </row>
    <row r="36" spans="1:14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611388</v>
      </c>
      <c r="L36" s="8">
        <v>630771</v>
      </c>
      <c r="M36" s="8">
        <v>650154</v>
      </c>
    </row>
    <row r="37" spans="1:14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6">K38</f>
        <v>9700</v>
      </c>
      <c r="L37" s="8">
        <f t="shared" si="6"/>
        <v>9700</v>
      </c>
      <c r="M37" s="8">
        <f t="shared" si="6"/>
        <v>9700</v>
      </c>
    </row>
    <row r="38" spans="1:14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6"/>
        <v>9700</v>
      </c>
      <c r="L38" s="8">
        <f t="shared" si="6"/>
        <v>9700</v>
      </c>
      <c r="M38" s="8">
        <f t="shared" si="6"/>
        <v>9700</v>
      </c>
    </row>
    <row r="39" spans="1:14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  <c r="L39" s="8">
        <f t="shared" si="6"/>
        <v>9700</v>
      </c>
      <c r="M39" s="8">
        <f t="shared" si="6"/>
        <v>9700</v>
      </c>
    </row>
    <row r="40" spans="1:14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9700</v>
      </c>
      <c r="L40" s="8">
        <v>9700</v>
      </c>
      <c r="M40" s="8">
        <v>9700</v>
      </c>
    </row>
    <row r="41" spans="1:14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7">K42</f>
        <v>38433</v>
      </c>
      <c r="L41" s="8">
        <f t="shared" si="7"/>
        <v>38433</v>
      </c>
      <c r="M41" s="8">
        <f t="shared" si="7"/>
        <v>38433</v>
      </c>
    </row>
    <row r="42" spans="1:14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7"/>
        <v>38433</v>
      </c>
      <c r="L42" s="8">
        <f t="shared" si="7"/>
        <v>38433</v>
      </c>
      <c r="M42" s="8">
        <f t="shared" si="7"/>
        <v>38433</v>
      </c>
    </row>
    <row r="43" spans="1:14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38433</v>
      </c>
      <c r="L43" s="8">
        <f>SUM(L44:L44)</f>
        <v>38433</v>
      </c>
      <c r="M43" s="8">
        <f>SUM(M44:M44)</f>
        <v>38433</v>
      </c>
    </row>
    <row r="44" spans="1:14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38433</v>
      </c>
      <c r="L44" s="8">
        <v>38433</v>
      </c>
      <c r="M44" s="8">
        <v>38433</v>
      </c>
    </row>
    <row r="45" spans="1:14">
      <c r="A45" s="4" t="s">
        <v>115</v>
      </c>
      <c r="B45" s="5" t="s">
        <v>137</v>
      </c>
      <c r="C45" s="28" t="s">
        <v>14</v>
      </c>
      <c r="D45" s="28" t="s">
        <v>22</v>
      </c>
      <c r="E45" s="28" t="s">
        <v>22</v>
      </c>
      <c r="F45" s="28" t="s">
        <v>21</v>
      </c>
      <c r="G45" s="28" t="s">
        <v>22</v>
      </c>
      <c r="H45" s="28" t="s">
        <v>23</v>
      </c>
      <c r="I45" s="28" t="s">
        <v>21</v>
      </c>
      <c r="J45" s="21" t="s">
        <v>158</v>
      </c>
      <c r="K45" s="29">
        <f>K46</f>
        <v>10716416</v>
      </c>
      <c r="L45" s="29">
        <f t="shared" ref="L45:M45" si="8">L46</f>
        <v>8617895</v>
      </c>
      <c r="M45" s="29">
        <f t="shared" si="8"/>
        <v>8675657</v>
      </c>
    </row>
    <row r="46" spans="1:14" ht="42.6" customHeight="1">
      <c r="A46" s="4" t="s">
        <v>116</v>
      </c>
      <c r="B46" s="14" t="s">
        <v>137</v>
      </c>
      <c r="C46" s="28" t="s">
        <v>14</v>
      </c>
      <c r="D46" s="28" t="s">
        <v>28</v>
      </c>
      <c r="E46" s="28" t="s">
        <v>22</v>
      </c>
      <c r="F46" s="28" t="s">
        <v>21</v>
      </c>
      <c r="G46" s="28" t="s">
        <v>22</v>
      </c>
      <c r="H46" s="28" t="s">
        <v>23</v>
      </c>
      <c r="I46" s="28" t="s">
        <v>21</v>
      </c>
      <c r="J46" s="31" t="s">
        <v>159</v>
      </c>
      <c r="K46" s="29">
        <f>K47+K52+K58</f>
        <v>10716416</v>
      </c>
      <c r="L46" s="29">
        <f t="shared" ref="L46:M46" si="9">L47+L52+L58</f>
        <v>8617895</v>
      </c>
      <c r="M46" s="29">
        <f t="shared" si="9"/>
        <v>8675657</v>
      </c>
    </row>
    <row r="47" spans="1:14" ht="25.5">
      <c r="A47" s="4" t="s">
        <v>117</v>
      </c>
      <c r="B47" s="5" t="s">
        <v>137</v>
      </c>
      <c r="C47" s="28" t="s">
        <v>14</v>
      </c>
      <c r="D47" s="28" t="s">
        <v>28</v>
      </c>
      <c r="E47" s="28" t="s">
        <v>46</v>
      </c>
      <c r="F47" s="28" t="s">
        <v>21</v>
      </c>
      <c r="G47" s="28" t="s">
        <v>22</v>
      </c>
      <c r="H47" s="28" t="s">
        <v>23</v>
      </c>
      <c r="I47" s="28" t="s">
        <v>160</v>
      </c>
      <c r="J47" s="31" t="s">
        <v>161</v>
      </c>
      <c r="K47" s="29">
        <f t="shared" ref="K47:M48" si="10">K48</f>
        <v>7391700</v>
      </c>
      <c r="L47" s="29">
        <f t="shared" si="10"/>
        <v>6311600</v>
      </c>
      <c r="M47" s="29">
        <f t="shared" si="10"/>
        <v>6311600</v>
      </c>
    </row>
    <row r="48" spans="1:14" ht="18.75" customHeight="1">
      <c r="A48" s="4" t="s">
        <v>118</v>
      </c>
      <c r="B48" s="14" t="s">
        <v>137</v>
      </c>
      <c r="C48" s="28" t="s">
        <v>14</v>
      </c>
      <c r="D48" s="28" t="s">
        <v>28</v>
      </c>
      <c r="E48" s="28" t="s">
        <v>66</v>
      </c>
      <c r="F48" s="28" t="s">
        <v>162</v>
      </c>
      <c r="G48" s="28" t="s">
        <v>22</v>
      </c>
      <c r="H48" s="28" t="s">
        <v>23</v>
      </c>
      <c r="I48" s="28" t="s">
        <v>160</v>
      </c>
      <c r="J48" s="21" t="s">
        <v>163</v>
      </c>
      <c r="K48" s="29">
        <f t="shared" si="10"/>
        <v>7391700</v>
      </c>
      <c r="L48" s="29">
        <f t="shared" si="10"/>
        <v>6311600</v>
      </c>
      <c r="M48" s="29">
        <f t="shared" si="10"/>
        <v>6311600</v>
      </c>
      <c r="N48" s="19"/>
    </row>
    <row r="49" spans="1:13" ht="49.5" customHeight="1">
      <c r="A49" s="4" t="s">
        <v>120</v>
      </c>
      <c r="B49" s="5" t="s">
        <v>137</v>
      </c>
      <c r="C49" s="28" t="s">
        <v>14</v>
      </c>
      <c r="D49" s="28" t="s">
        <v>28</v>
      </c>
      <c r="E49" s="28" t="s">
        <v>66</v>
      </c>
      <c r="F49" s="28" t="s">
        <v>162</v>
      </c>
      <c r="G49" s="28" t="s">
        <v>46</v>
      </c>
      <c r="H49" s="28" t="s">
        <v>23</v>
      </c>
      <c r="I49" s="28" t="s">
        <v>160</v>
      </c>
      <c r="J49" s="21" t="s">
        <v>164</v>
      </c>
      <c r="K49" s="29">
        <f>K50+K51</f>
        <v>7391700</v>
      </c>
      <c r="L49" s="29">
        <f>L50+L51</f>
        <v>6311600</v>
      </c>
      <c r="M49" s="29">
        <f>M50+M51</f>
        <v>6311600</v>
      </c>
    </row>
    <row r="50" spans="1:13" ht="38.25">
      <c r="A50" s="4" t="s">
        <v>123</v>
      </c>
      <c r="B50" s="14" t="s">
        <v>137</v>
      </c>
      <c r="C50" s="28" t="s">
        <v>14</v>
      </c>
      <c r="D50" s="28" t="s">
        <v>28</v>
      </c>
      <c r="E50" s="28" t="s">
        <v>66</v>
      </c>
      <c r="F50" s="28" t="s">
        <v>162</v>
      </c>
      <c r="G50" s="28" t="s">
        <v>46</v>
      </c>
      <c r="H50" s="28" t="s">
        <v>165</v>
      </c>
      <c r="I50" s="28" t="s">
        <v>160</v>
      </c>
      <c r="J50" s="21" t="s">
        <v>166</v>
      </c>
      <c r="K50" s="29">
        <v>5599500</v>
      </c>
      <c r="L50" s="8">
        <v>4479630</v>
      </c>
      <c r="M50" s="8">
        <v>4479630</v>
      </c>
    </row>
    <row r="51" spans="1:13" ht="38.25">
      <c r="A51" s="4" t="s">
        <v>126</v>
      </c>
      <c r="B51" s="5" t="s">
        <v>137</v>
      </c>
      <c r="C51" s="28" t="s">
        <v>14</v>
      </c>
      <c r="D51" s="28" t="s">
        <v>28</v>
      </c>
      <c r="E51" s="28" t="s">
        <v>66</v>
      </c>
      <c r="F51" s="28" t="s">
        <v>162</v>
      </c>
      <c r="G51" s="28" t="s">
        <v>46</v>
      </c>
      <c r="H51" s="28" t="s">
        <v>167</v>
      </c>
      <c r="I51" s="28" t="s">
        <v>160</v>
      </c>
      <c r="J51" s="21" t="s">
        <v>168</v>
      </c>
      <c r="K51" s="29">
        <v>1792200</v>
      </c>
      <c r="L51" s="8">
        <v>1831970</v>
      </c>
      <c r="M51" s="8">
        <v>1831970</v>
      </c>
    </row>
    <row r="52" spans="1:13" ht="27" customHeight="1">
      <c r="A52" s="4" t="s">
        <v>129</v>
      </c>
      <c r="B52" s="5" t="s">
        <v>137</v>
      </c>
      <c r="C52" s="28" t="s">
        <v>14</v>
      </c>
      <c r="D52" s="28" t="s">
        <v>28</v>
      </c>
      <c r="E52" s="28" t="s">
        <v>107</v>
      </c>
      <c r="F52" s="28" t="s">
        <v>21</v>
      </c>
      <c r="G52" s="28" t="s">
        <v>22</v>
      </c>
      <c r="H52" s="28" t="s">
        <v>23</v>
      </c>
      <c r="I52" s="28" t="s">
        <v>160</v>
      </c>
      <c r="J52" s="21" t="s">
        <v>169</v>
      </c>
      <c r="K52" s="29">
        <f>K56+K53</f>
        <v>524833</v>
      </c>
      <c r="L52" s="29">
        <f>L56+L53</f>
        <v>547545</v>
      </c>
      <c r="M52" s="29">
        <f>M56+M53</f>
        <v>567207</v>
      </c>
    </row>
    <row r="53" spans="1:13" ht="32.25" customHeight="1">
      <c r="A53" s="4" t="s">
        <v>131</v>
      </c>
      <c r="B53" s="14" t="s">
        <v>137</v>
      </c>
      <c r="C53" s="28" t="s">
        <v>14</v>
      </c>
      <c r="D53" s="28" t="s">
        <v>28</v>
      </c>
      <c r="E53" s="28" t="s">
        <v>107</v>
      </c>
      <c r="F53" s="28" t="s">
        <v>170</v>
      </c>
      <c r="G53" s="28" t="s">
        <v>22</v>
      </c>
      <c r="H53" s="28" t="s">
        <v>23</v>
      </c>
      <c r="I53" s="28" t="s">
        <v>160</v>
      </c>
      <c r="J53" s="21" t="s">
        <v>171</v>
      </c>
      <c r="K53" s="29">
        <f t="shared" ref="K53:M54" si="11">K54</f>
        <v>18800</v>
      </c>
      <c r="L53" s="29">
        <f t="shared" si="11"/>
        <v>18800</v>
      </c>
      <c r="M53" s="29">
        <f t="shared" si="11"/>
        <v>18800</v>
      </c>
    </row>
    <row r="54" spans="1:13" ht="29.25" customHeight="1">
      <c r="A54" s="4" t="s">
        <v>132</v>
      </c>
      <c r="B54" s="5" t="s">
        <v>137</v>
      </c>
      <c r="C54" s="28" t="s">
        <v>14</v>
      </c>
      <c r="D54" s="28" t="s">
        <v>28</v>
      </c>
      <c r="E54" s="28" t="s">
        <v>107</v>
      </c>
      <c r="F54" s="28" t="s">
        <v>170</v>
      </c>
      <c r="G54" s="28" t="s">
        <v>46</v>
      </c>
      <c r="H54" s="28" t="s">
        <v>23</v>
      </c>
      <c r="I54" s="28" t="s">
        <v>160</v>
      </c>
      <c r="J54" s="21" t="s">
        <v>172</v>
      </c>
      <c r="K54" s="29">
        <f t="shared" si="11"/>
        <v>18800</v>
      </c>
      <c r="L54" s="29">
        <f t="shared" si="11"/>
        <v>18800</v>
      </c>
      <c r="M54" s="29">
        <f t="shared" si="11"/>
        <v>18800</v>
      </c>
    </row>
    <row r="55" spans="1:13" ht="67.5" customHeight="1">
      <c r="A55" s="4" t="s">
        <v>133</v>
      </c>
      <c r="B55" s="14" t="s">
        <v>137</v>
      </c>
      <c r="C55" s="28" t="s">
        <v>14</v>
      </c>
      <c r="D55" s="28" t="s">
        <v>28</v>
      </c>
      <c r="E55" s="28" t="s">
        <v>107</v>
      </c>
      <c r="F55" s="28" t="s">
        <v>170</v>
      </c>
      <c r="G55" s="28" t="s">
        <v>46</v>
      </c>
      <c r="H55" s="28" t="s">
        <v>173</v>
      </c>
      <c r="I55" s="28" t="s">
        <v>160</v>
      </c>
      <c r="J55" s="32" t="s">
        <v>174</v>
      </c>
      <c r="K55" s="29">
        <v>18800</v>
      </c>
      <c r="L55" s="29">
        <v>18800</v>
      </c>
      <c r="M55" s="29">
        <v>18800</v>
      </c>
    </row>
    <row r="56" spans="1:13" ht="42" customHeight="1">
      <c r="A56" s="4" t="s">
        <v>134</v>
      </c>
      <c r="B56" s="5" t="s">
        <v>137</v>
      </c>
      <c r="C56" s="28" t="s">
        <v>14</v>
      </c>
      <c r="D56" s="28" t="s">
        <v>28</v>
      </c>
      <c r="E56" s="28" t="s">
        <v>114</v>
      </c>
      <c r="F56" s="28" t="s">
        <v>175</v>
      </c>
      <c r="G56" s="28" t="s">
        <v>22</v>
      </c>
      <c r="H56" s="28" t="s">
        <v>23</v>
      </c>
      <c r="I56" s="28" t="s">
        <v>160</v>
      </c>
      <c r="J56" s="21" t="s">
        <v>176</v>
      </c>
      <c r="K56" s="29">
        <f>K57</f>
        <v>506033</v>
      </c>
      <c r="L56" s="29">
        <f>L57</f>
        <v>528745</v>
      </c>
      <c r="M56" s="29">
        <f>M57</f>
        <v>548407</v>
      </c>
    </row>
    <row r="57" spans="1:13" ht="54.75" customHeight="1">
      <c r="A57" s="4" t="s">
        <v>135</v>
      </c>
      <c r="B57" s="14" t="s">
        <v>137</v>
      </c>
      <c r="C57" s="28" t="s">
        <v>14</v>
      </c>
      <c r="D57" s="28" t="s">
        <v>28</v>
      </c>
      <c r="E57" s="28" t="s">
        <v>114</v>
      </c>
      <c r="F57" s="28" t="s">
        <v>175</v>
      </c>
      <c r="G57" s="28" t="s">
        <v>46</v>
      </c>
      <c r="H57" s="28" t="s">
        <v>23</v>
      </c>
      <c r="I57" s="28" t="s">
        <v>160</v>
      </c>
      <c r="J57" s="21" t="s">
        <v>177</v>
      </c>
      <c r="K57" s="29">
        <v>506033</v>
      </c>
      <c r="L57" s="8">
        <v>528745</v>
      </c>
      <c r="M57" s="8">
        <v>548407</v>
      </c>
    </row>
    <row r="58" spans="1:13" ht="20.25" customHeight="1">
      <c r="A58" s="4" t="s">
        <v>136</v>
      </c>
      <c r="B58" s="5" t="s">
        <v>137</v>
      </c>
      <c r="C58" s="28" t="s">
        <v>14</v>
      </c>
      <c r="D58" s="28" t="s">
        <v>28</v>
      </c>
      <c r="E58" s="28" t="s">
        <v>120</v>
      </c>
      <c r="F58" s="28" t="s">
        <v>21</v>
      </c>
      <c r="G58" s="28" t="s">
        <v>22</v>
      </c>
      <c r="H58" s="28" t="s">
        <v>23</v>
      </c>
      <c r="I58" s="28" t="s">
        <v>160</v>
      </c>
      <c r="J58" s="21" t="s">
        <v>178</v>
      </c>
      <c r="K58" s="29">
        <f t="shared" ref="K58:M59" si="12">K59</f>
        <v>2799883</v>
      </c>
      <c r="L58" s="29">
        <f t="shared" si="12"/>
        <v>1758750</v>
      </c>
      <c r="M58" s="29">
        <f t="shared" si="12"/>
        <v>1796850</v>
      </c>
    </row>
    <row r="59" spans="1:13" ht="21.75" customHeight="1">
      <c r="A59" s="4" t="s">
        <v>147</v>
      </c>
      <c r="B59" s="14" t="s">
        <v>137</v>
      </c>
      <c r="C59" s="28" t="s">
        <v>14</v>
      </c>
      <c r="D59" s="28" t="s">
        <v>28</v>
      </c>
      <c r="E59" s="28" t="s">
        <v>136</v>
      </c>
      <c r="F59" s="28" t="s">
        <v>179</v>
      </c>
      <c r="G59" s="28" t="s">
        <v>22</v>
      </c>
      <c r="H59" s="28" t="s">
        <v>23</v>
      </c>
      <c r="I59" s="28" t="s">
        <v>160</v>
      </c>
      <c r="J59" s="21" t="s">
        <v>180</v>
      </c>
      <c r="K59" s="29">
        <f t="shared" si="12"/>
        <v>2799883</v>
      </c>
      <c r="L59" s="29">
        <f t="shared" si="12"/>
        <v>1758750</v>
      </c>
      <c r="M59" s="29">
        <f t="shared" si="12"/>
        <v>1796850</v>
      </c>
    </row>
    <row r="60" spans="1:13" ht="30" customHeight="1">
      <c r="A60" s="4" t="s">
        <v>185</v>
      </c>
      <c r="B60" s="5" t="s">
        <v>137</v>
      </c>
      <c r="C60" s="28" t="s">
        <v>14</v>
      </c>
      <c r="D60" s="28" t="s">
        <v>28</v>
      </c>
      <c r="E60" s="28" t="s">
        <v>136</v>
      </c>
      <c r="F60" s="28" t="s">
        <v>179</v>
      </c>
      <c r="G60" s="28" t="s">
        <v>46</v>
      </c>
      <c r="H60" s="28" t="s">
        <v>23</v>
      </c>
      <c r="I60" s="28" t="s">
        <v>160</v>
      </c>
      <c r="J60" s="21" t="s">
        <v>181</v>
      </c>
      <c r="K60" s="29">
        <f>SUM(K61:K62)</f>
        <v>2799883</v>
      </c>
      <c r="L60" s="29">
        <f t="shared" ref="L60:M60" si="13">SUM(L61:L62)</f>
        <v>1758750</v>
      </c>
      <c r="M60" s="29">
        <f t="shared" si="13"/>
        <v>1796850</v>
      </c>
    </row>
    <row r="61" spans="1:13" ht="41.25" customHeight="1">
      <c r="A61" s="4" t="s">
        <v>186</v>
      </c>
      <c r="B61" s="33" t="s">
        <v>137</v>
      </c>
      <c r="C61" s="33" t="s">
        <v>14</v>
      </c>
      <c r="D61" s="33" t="s">
        <v>28</v>
      </c>
      <c r="E61" s="33" t="s">
        <v>136</v>
      </c>
      <c r="F61" s="33" t="s">
        <v>179</v>
      </c>
      <c r="G61" s="33" t="s">
        <v>46</v>
      </c>
      <c r="H61" s="33" t="s">
        <v>189</v>
      </c>
      <c r="I61" s="33" t="s">
        <v>160</v>
      </c>
      <c r="J61" s="34" t="s">
        <v>190</v>
      </c>
      <c r="K61" s="29">
        <v>570900</v>
      </c>
      <c r="L61" s="29">
        <v>342500</v>
      </c>
      <c r="M61" s="29">
        <v>380600</v>
      </c>
    </row>
    <row r="62" spans="1:13" ht="45.75" customHeight="1">
      <c r="A62" s="4" t="s">
        <v>192</v>
      </c>
      <c r="B62" s="14" t="s">
        <v>137</v>
      </c>
      <c r="C62" s="28" t="s">
        <v>14</v>
      </c>
      <c r="D62" s="28" t="s">
        <v>28</v>
      </c>
      <c r="E62" s="28" t="s">
        <v>136</v>
      </c>
      <c r="F62" s="28" t="s">
        <v>179</v>
      </c>
      <c r="G62" s="28" t="s">
        <v>46</v>
      </c>
      <c r="H62" s="28" t="s">
        <v>182</v>
      </c>
      <c r="I62" s="28" t="s">
        <v>160</v>
      </c>
      <c r="J62" s="32" t="s">
        <v>183</v>
      </c>
      <c r="K62" s="29">
        <v>2228983</v>
      </c>
      <c r="L62" s="29">
        <v>1416250</v>
      </c>
      <c r="M62" s="29">
        <v>1416250</v>
      </c>
    </row>
    <row r="63" spans="1:13">
      <c r="A63" s="30"/>
      <c r="B63" s="28"/>
      <c r="C63" s="28"/>
      <c r="D63" s="28"/>
      <c r="E63" s="28"/>
      <c r="F63" s="28"/>
      <c r="G63" s="28"/>
      <c r="H63" s="28"/>
      <c r="I63" s="28"/>
      <c r="J63" s="21" t="s">
        <v>184</v>
      </c>
      <c r="K63" s="29">
        <f>K45+K10</f>
        <v>12997715</v>
      </c>
      <c r="L63" s="29">
        <f>L45+L10</f>
        <v>11007763</v>
      </c>
      <c r="M63" s="29">
        <f>M45+M10</f>
        <v>11174351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2023-03-01T02:10:47Z</dcterms:modified>
</cp:coreProperties>
</file>